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240" windowHeight="9600"/>
  </bookViews>
  <sheets>
    <sheet name="表2" sheetId="1" r:id="rId1"/>
  </sheets>
  <definedNames>
    <definedName name="_xlnm.Print_Area" localSheetId="0">表2!$A$1:$H$49</definedName>
    <definedName name="_xlnm.Print_Titles" localSheetId="0">表2!$1:$4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9" i="1" l="1"/>
  <c r="G48" i="1"/>
  <c r="G47" i="1"/>
  <c r="G45" i="1"/>
  <c r="G44" i="1"/>
  <c r="G43" i="1"/>
  <c r="G42" i="1"/>
  <c r="G40" i="1"/>
  <c r="G39" i="1"/>
  <c r="G38" i="1"/>
  <c r="G36" i="1"/>
  <c r="G35" i="1"/>
  <c r="G33" i="1"/>
  <c r="G32" i="1"/>
  <c r="G31" i="1"/>
  <c r="G25" i="1"/>
  <c r="G24" i="1"/>
  <c r="G29" i="1"/>
  <c r="G28" i="1"/>
  <c r="G27" i="1"/>
  <c r="G22" i="1"/>
  <c r="G21" i="1"/>
  <c r="G19" i="1"/>
  <c r="G18" i="1"/>
  <c r="G17" i="1"/>
  <c r="G16" i="1"/>
  <c r="G15" i="1"/>
  <c r="G14" i="1"/>
  <c r="G8" i="1"/>
  <c r="G9" i="1"/>
  <c r="G10" i="1"/>
  <c r="G11" i="1"/>
  <c r="G12" i="1"/>
  <c r="G7" i="1"/>
</calcChain>
</file>

<file path=xl/sharedStrings.xml><?xml version="1.0" encoding="utf-8"?>
<sst xmlns="http://schemas.openxmlformats.org/spreadsheetml/2006/main" count="159" uniqueCount="151">
  <si>
    <t>指标</t>
  </si>
  <si>
    <t>得分合计</t>
  </si>
  <si>
    <t>1.1省级资金到位情况</t>
  </si>
  <si>
    <t>1.1.1省级资金足额到位</t>
  </si>
  <si>
    <t>1.1.2省级资金及时到位</t>
  </si>
  <si>
    <t>1.2县级财政配套情况</t>
  </si>
  <si>
    <t>1.3.1县级财政足额配套</t>
  </si>
  <si>
    <t>1.3医院债务化解情况</t>
  </si>
  <si>
    <t>1.4医院财务状况</t>
  </si>
  <si>
    <t>1.4.1财务状况静态指标</t>
  </si>
  <si>
    <t>1.4.2财务状况动态指标</t>
  </si>
  <si>
    <t>二、项目实施过程指标
2.费用控制（6项14分）</t>
    <phoneticPr fontId="4" type="noConversion"/>
  </si>
  <si>
    <r>
      <t>2</t>
    </r>
    <r>
      <rPr>
        <sz val="10"/>
        <rFont val="宋体"/>
        <family val="3"/>
        <charset val="134"/>
      </rPr>
      <t>.</t>
    </r>
    <r>
      <rPr>
        <b/>
        <sz val="10"/>
        <rFont val="宋体"/>
        <family val="3"/>
        <charset val="134"/>
      </rPr>
      <t>1</t>
    </r>
    <r>
      <rPr>
        <sz val="10"/>
        <rFont val="宋体"/>
        <family val="3"/>
        <charset val="134"/>
      </rPr>
      <t>设定总控费目标</t>
    </r>
  </si>
  <si>
    <t>2.2实现控费目标</t>
    <phoneticPr fontId="4" type="noConversion"/>
  </si>
  <si>
    <t>2.3.2各级各类医院达到控费目标</t>
  </si>
  <si>
    <t>2.3次均费用控制</t>
  </si>
  <si>
    <t>2.3.1每门急诊人次平均费用增幅下降</t>
    <phoneticPr fontId="4" type="noConversion"/>
  </si>
  <si>
    <t>2.3.2每出院患者平均费用增幅下降</t>
    <phoneticPr fontId="4" type="noConversion"/>
  </si>
  <si>
    <t>2.4总费用控制</t>
  </si>
  <si>
    <t>2.4.1门急诊总费用增幅下降</t>
  </si>
  <si>
    <t>2.4.2住院总收入增幅下降</t>
  </si>
  <si>
    <t>三、项目产出指标
3.收支结构（2项6分）</t>
    <phoneticPr fontId="4" type="noConversion"/>
  </si>
  <si>
    <t>3.1卫生材料费用占比较上年同期下降</t>
  </si>
  <si>
    <t>3.2医疗服务收入占比较上年同期上升</t>
  </si>
  <si>
    <t>4.药品供应保障（2项6分）</t>
  </si>
  <si>
    <t>4.1全面配备并优先使用基本药物</t>
  </si>
  <si>
    <r>
      <rPr>
        <b/>
        <sz val="10"/>
        <rFont val="宋体"/>
        <family val="3"/>
        <charset val="134"/>
      </rPr>
      <t>4</t>
    </r>
  </si>
  <si>
    <t>4.2制定药品短缺问题应急处置预案</t>
  </si>
  <si>
    <t>5.医保支付方式改革（3项9分）</t>
  </si>
  <si>
    <t>5.1自付医疗收入占总医疗收入比例下降</t>
  </si>
  <si>
    <t>5.2住院患者政策范围内医保基金支付比例达标</t>
  </si>
  <si>
    <t>5.2.1城镇职工住院患者政策范围内医保基金支付比例达标</t>
  </si>
  <si>
    <t>5.2.2城乡居民住院患者政策范围内医保基金支付比例达标</t>
  </si>
  <si>
    <t>6.医药价格综合改革（3项9分）</t>
  </si>
  <si>
    <t>6.1药品零差价销售</t>
  </si>
  <si>
    <t>6.2医疗服务价格调整</t>
  </si>
  <si>
    <t>6.3医疗服务收费纳入医保</t>
  </si>
  <si>
    <t>7.分级诊疗（2项8分）</t>
  </si>
  <si>
    <t>7.1预约转诊量</t>
  </si>
  <si>
    <t>医院预约转诊占门诊就诊量的比例达20%以上</t>
  </si>
  <si>
    <t>7.2促进医疗资源下沉</t>
  </si>
  <si>
    <t>由医院向基层医疗卫生机构下转病人例数较上年提高</t>
  </si>
  <si>
    <t>8.信息化建设（3项10分）</t>
  </si>
  <si>
    <t>8.1开展互联网医院建设</t>
  </si>
  <si>
    <t>四、项目效果指标
9.医院持续发展（4项8分）</t>
    <phoneticPr fontId="4" type="noConversion"/>
  </si>
  <si>
    <t>9.1人员结构</t>
  </si>
  <si>
    <t>9.1.1卫生技术人员职称结构</t>
  </si>
  <si>
    <t xml:space="preserve">9.1.2床护比 </t>
  </si>
  <si>
    <t>9.2人才培养</t>
  </si>
  <si>
    <t>9.2.1医院接受其他医院（尤其是对口支援医院、医联体内医院）进修并返回原医院独立工作人数占比</t>
  </si>
  <si>
    <t xml:space="preserve">9.2.2医院住院医师首次参加医师资格考试通过率 </t>
  </si>
  <si>
    <t>10.医务人员和患者满意度（3项15分）</t>
  </si>
  <si>
    <t>10.1医务人员满意度水平</t>
    <phoneticPr fontId="4" type="noConversion"/>
  </si>
  <si>
    <t>10.2患者满意度平均水平</t>
    <phoneticPr fontId="4" type="noConversion"/>
  </si>
  <si>
    <t>10.2.1门诊患者满意度水平</t>
    <phoneticPr fontId="4" type="noConversion"/>
  </si>
  <si>
    <t>10.2.2住院患者满意度水平</t>
    <phoneticPr fontId="4" type="noConversion"/>
  </si>
  <si>
    <t>省级资金2019年6月30日前全部到位的得3分，其余情况不得分。</t>
  </si>
  <si>
    <t>省级资金2018年12月31日前全部到位的得3分，其余情况不得分。</t>
  </si>
  <si>
    <t>各级财政的补助能够弥补公立医院的政策性亏损（即提高价格弥补取消药品加成后的差额）的得3分，否则不得分。</t>
  </si>
  <si>
    <t>原举债建设、举债购买大型医疗设备的债务资金2018年度内部分化解的得2分，未化解或债务增加的不得分（不涉及的得2分）。</t>
  </si>
  <si>
    <t>新增长期债务或资产负债率&gt;50%的不得分，其余得2分</t>
  </si>
  <si>
    <t>收支结余&gt;0得2分，其余情况不得分。（区域内加权平均）</t>
  </si>
  <si>
    <t>主管部门对医院医疗费用增长制定控制目标的得2分，否则不得分。</t>
  </si>
  <si>
    <t>2018年度医疗费用同比增幅控制在目标范围内的得2分，否则不得分</t>
  </si>
  <si>
    <t>每门急诊人次平均费用增幅下降得3分，否则不得分。</t>
  </si>
  <si>
    <t>每出院患者人次平均费用增幅下降得3分，否则不得分。</t>
  </si>
  <si>
    <t>门急诊总费用增幅下降得2分，否则不得分。</t>
  </si>
  <si>
    <t>住院总收入增幅下降得2分，否则不得分。</t>
  </si>
  <si>
    <t>本县公立医院2018年百元医疗收入（不含药品收入）中消耗的卫生材料费用不超过20元的得3分；超过20元、但较上年同期下降的得2分，否则不得分。</t>
  </si>
  <si>
    <t>本县公立医院2018年医疗服务收入（不含药品、耗材、检查、化验收入）占医疗收入的比重较上年同期上升的得3分，否则不得分。</t>
  </si>
  <si>
    <t>本县所有公立医院基本药物配备使用占比均符合文件要求的得3分，其余情况按比例得分。</t>
  </si>
  <si>
    <t>自付医疗费用占总医疗费用比例下降得3分，否则不得分</t>
  </si>
  <si>
    <t>城镇职工医保政策范围内住院医疗费用基金支付比例超过80%的得3分，否则不得分。</t>
  </si>
  <si>
    <t>城乡居民医保政策范围内住院医疗费用基金支付比例超过70%的得3分，否则不得分。</t>
  </si>
  <si>
    <t>县域内所有公立医院均实行药品零差率销售，存在公立医院未实行药品零差率销售的，不得分。</t>
  </si>
  <si>
    <t>县域内已按照“总量控制、结构调整、有升有降、逐步到位”的原则完成医疗服务项目价格调整工作并全面施行，未进行调整的不得分。</t>
  </si>
  <si>
    <t>将取消药品加成政策后调整的医疗服务收费纳入医保支付范围，未调整医保基金报销水平的不得分。</t>
  </si>
  <si>
    <t>由基层医疗卫生机构预约转诊占门诊就诊量比例达20%的得5分，达15%且比上年比例上升的得3分，达10%且比上年比例上升的得2分，否则不得分</t>
  </si>
  <si>
    <t>由医院向基层医疗卫生机构、接续性医疗机构转诊的人数年增长率达10%以上，得3分；8%-10%之间，得2分；低于8%，得1分；未增长，不得分。</t>
  </si>
  <si>
    <t>至少有一家公立医院开展互联网医院建设，能够在线提供部分常见病、慢性病复诊服务的得3分，否则不得分。</t>
    <phoneticPr fontId="4" type="noConversion"/>
  </si>
  <si>
    <r>
      <t>所有公立医院均开展</t>
    </r>
    <r>
      <rPr>
        <sz val="10"/>
        <color indexed="8"/>
        <rFont val="宋体"/>
        <family val="3"/>
        <charset val="134"/>
      </rPr>
      <t>“</t>
    </r>
    <r>
      <rPr>
        <sz val="10"/>
        <rFont val="宋体"/>
        <family val="3"/>
        <charset val="134"/>
      </rPr>
      <t>互联网十医疗健康</t>
    </r>
    <r>
      <rPr>
        <sz val="10"/>
        <color indexed="8"/>
        <rFont val="宋体"/>
        <family val="3"/>
        <charset val="134"/>
      </rPr>
      <t>”</t>
    </r>
    <r>
      <rPr>
        <sz val="10"/>
        <rFont val="宋体"/>
        <family val="3"/>
        <charset val="134"/>
      </rPr>
      <t>便民惠民服务的得</t>
    </r>
    <r>
      <rPr>
        <sz val="10"/>
        <color indexed="8"/>
        <rFont val="宋体"/>
        <family val="3"/>
        <charset val="134"/>
      </rPr>
      <t>3</t>
    </r>
    <r>
      <rPr>
        <sz val="10"/>
        <rFont val="宋体"/>
        <family val="3"/>
        <charset val="134"/>
      </rPr>
      <t>分，其余情况按比例得分。（考核的</t>
    </r>
    <r>
      <rPr>
        <sz val="10"/>
        <color indexed="8"/>
        <rFont val="宋体"/>
        <family val="3"/>
        <charset val="134"/>
      </rPr>
      <t>“</t>
    </r>
    <r>
      <rPr>
        <sz val="10"/>
        <rFont val="宋体"/>
        <family val="3"/>
        <charset val="134"/>
      </rPr>
      <t>互联网十医疗健康</t>
    </r>
    <r>
      <rPr>
        <sz val="10"/>
        <color indexed="8"/>
        <rFont val="宋体"/>
        <family val="3"/>
        <charset val="134"/>
      </rPr>
      <t>”</t>
    </r>
    <r>
      <rPr>
        <sz val="10"/>
        <rFont val="宋体"/>
        <family val="3"/>
        <charset val="134"/>
      </rPr>
      <t>便民惠民服务包括分时段预约诊疗、智能导诊分诊、候诊提醒、检验检查结果查询、诊间结算、移动支付等</t>
    </r>
    <r>
      <rPr>
        <sz val="10"/>
        <color indexed="8"/>
        <rFont val="宋体"/>
        <family val="3"/>
        <charset val="134"/>
      </rPr>
      <t>6</t>
    </r>
    <r>
      <rPr>
        <sz val="10"/>
        <rFont val="宋体"/>
        <family val="3"/>
        <charset val="134"/>
      </rPr>
      <t>项，全部实现得3分，3-5项的2分，</t>
    </r>
    <r>
      <rPr>
        <sz val="10"/>
        <color indexed="8"/>
        <rFont val="宋体"/>
        <family val="3"/>
        <charset val="134"/>
      </rPr>
      <t>3</t>
    </r>
    <r>
      <rPr>
        <sz val="10"/>
        <rFont val="宋体"/>
        <family val="3"/>
        <charset val="134"/>
      </rPr>
      <t>项以下不得分。）</t>
    </r>
  </si>
  <si>
    <t>区域内所有公立医院医院与相应的区域全民健康信息平台均实现互联对接(三级医院与省、市级平台对接，二级医院与市级平台对接）的得4分，未对接的不得分。</t>
  </si>
  <si>
    <t>具有高级职称的医务人员数／同期医务人员总数×100％，高于上年同期的得2分，否则不得分。</t>
  </si>
  <si>
    <t>同期注册护士总数/实际开放床位数量，高于1:0.4得2分，否则不得分。（县域内加权平均）</t>
  </si>
  <si>
    <t>医院接受其他医院（尤其是对口支援医院、医联体内医院）进修半年及以上并返回原医院独立工作人数／医院同期招收进修总人数×100％，高于上年同期的得2分，否则不得分。</t>
  </si>
  <si>
    <t>本年度首次参加医师资格考试并通过的住院医师人数／同期首次参加医师资格考试的住院医师总人数×100％，高于上年同期的得2分，否则不得分。</t>
  </si>
  <si>
    <t>医务人员满意度95分以上得5分，90-94分得4分，80-89分得3分，70-79分得1分，其余不得分</t>
    <phoneticPr fontId="4" type="noConversion"/>
  </si>
  <si>
    <t>门诊患者满意度95分以上得5分，90-94分得4分，80-89分得3分，70-79分得1分，其余不得分</t>
    <phoneticPr fontId="4" type="noConversion"/>
  </si>
  <si>
    <t>住院患者满意度95分以上得5分，90-94分得4分，80-89分得3分，70-79分得1分，其余不得分</t>
    <phoneticPr fontId="4" type="noConversion"/>
  </si>
  <si>
    <t>总分</t>
    <phoneticPr fontId="4" type="noConversion"/>
  </si>
  <si>
    <t>权重</t>
    <phoneticPr fontId="4" type="noConversion"/>
  </si>
  <si>
    <t>评分规则</t>
    <phoneticPr fontId="3" type="noConversion"/>
  </si>
  <si>
    <t>业绩值及评价过程</t>
    <phoneticPr fontId="3" type="noConversion"/>
  </si>
  <si>
    <t>得分率</t>
    <phoneticPr fontId="3" type="noConversion"/>
  </si>
  <si>
    <t>一、项目投入指标
1.资金投入情况（6项15分）</t>
    <phoneticPr fontId="4" type="noConversion"/>
  </si>
  <si>
    <t>标准值</t>
    <phoneticPr fontId="3" type="noConversion"/>
  </si>
  <si>
    <t>有目标</t>
    <phoneticPr fontId="3" type="noConversion"/>
  </si>
  <si>
    <t>&lt;50%</t>
    <phoneticPr fontId="3" type="noConversion"/>
  </si>
  <si>
    <t>&gt;0</t>
    <phoneticPr fontId="3" type="noConversion"/>
  </si>
  <si>
    <t>在目标范围内</t>
    <phoneticPr fontId="3" type="noConversion"/>
  </si>
  <si>
    <t>&lt;20</t>
    <phoneticPr fontId="3" type="noConversion"/>
  </si>
  <si>
    <t>同比上升</t>
    <phoneticPr fontId="3" type="noConversion"/>
  </si>
  <si>
    <t>同比下降</t>
    <phoneticPr fontId="3" type="noConversion"/>
  </si>
  <si>
    <t>有应急预案</t>
    <phoneticPr fontId="3" type="noConversion"/>
  </si>
  <si>
    <t>&gt;80%</t>
    <phoneticPr fontId="3" type="noConversion"/>
  </si>
  <si>
    <t>&gt;70%</t>
    <phoneticPr fontId="3" type="noConversion"/>
  </si>
  <si>
    <t>实行</t>
    <phoneticPr fontId="3" type="noConversion"/>
  </si>
  <si>
    <t>完成调整</t>
    <phoneticPr fontId="3" type="noConversion"/>
  </si>
  <si>
    <t>已纳入</t>
    <phoneticPr fontId="3" type="noConversion"/>
  </si>
  <si>
    <t>&gt;20%</t>
    <phoneticPr fontId="3" type="noConversion"/>
  </si>
  <si>
    <t>&gt;10%</t>
    <phoneticPr fontId="3" type="noConversion"/>
  </si>
  <si>
    <t>&gt;0.4</t>
    <phoneticPr fontId="3" type="noConversion"/>
  </si>
  <si>
    <t>同比上升</t>
    <phoneticPr fontId="3" type="noConversion"/>
  </si>
  <si>
    <t>资金足额到位率94.4%，得分2.83分。</t>
    <phoneticPr fontId="3" type="noConversion"/>
  </si>
  <si>
    <t>资金足额到位率94.4%，得分2.83分。</t>
    <phoneticPr fontId="3" type="noConversion"/>
  </si>
  <si>
    <t>能够弥补政策性亏损的占比80.6%，得分2.42分。</t>
    <phoneticPr fontId="3" type="noConversion"/>
  </si>
  <si>
    <t>2018年能够进一步化解债务的占比86.1%，得分1.72分。</t>
    <phoneticPr fontId="3" type="noConversion"/>
  </si>
  <si>
    <t>资产负债率大于50%的占比66.7%，得分1.33分。</t>
    <phoneticPr fontId="3" type="noConversion"/>
  </si>
  <si>
    <t>制定控费目标的占比100%，得满分。</t>
    <phoneticPr fontId="3" type="noConversion"/>
  </si>
  <si>
    <t>达到控费目标的占比80.6%，得分1.61分。</t>
    <phoneticPr fontId="3" type="noConversion"/>
  </si>
  <si>
    <t>门急诊总费用增幅下降的占比66.7%，得分1.33分。</t>
    <phoneticPr fontId="3" type="noConversion"/>
  </si>
  <si>
    <t>出院患者人均费用增幅下降的占比51.9%，得分1.56分。</t>
    <phoneticPr fontId="3" type="noConversion"/>
  </si>
  <si>
    <t>门急诊人均费用增幅下降的占比68.5%，得分2.06分。</t>
    <phoneticPr fontId="3" type="noConversion"/>
  </si>
  <si>
    <t>收支结余大于0的占比63.9%，得分1.28分。</t>
    <phoneticPr fontId="3" type="noConversion"/>
  </si>
  <si>
    <t>卫生材料消耗达标的占比37%，得分1.11分。</t>
    <phoneticPr fontId="3" type="noConversion"/>
  </si>
  <si>
    <t>基本药物配备占比达标的占比80.1%，得分2.4分。</t>
    <phoneticPr fontId="3" type="noConversion"/>
  </si>
  <si>
    <t>本县所有公立医院制定药品短缺问题应急处置预案的得3分，其余情况按比例得分。</t>
    <phoneticPr fontId="3" type="noConversion"/>
  </si>
  <si>
    <t>制定药品短期应急预案的占比100%，得满分。</t>
    <phoneticPr fontId="3" type="noConversion"/>
  </si>
  <si>
    <t>自负医疗费用占比达标的占94.4%，得分2.83分。</t>
    <phoneticPr fontId="3" type="noConversion"/>
  </si>
  <si>
    <t>职工医保支付比例达标的占比88.9%，得分2.67分。</t>
    <phoneticPr fontId="3" type="noConversion"/>
  </si>
  <si>
    <t>城乡居民医保支付比例达标的占比69.4%，得分2.08分。</t>
    <phoneticPr fontId="3" type="noConversion"/>
  </si>
  <si>
    <t>药品零差价实行率100%，得满分。</t>
    <phoneticPr fontId="3" type="noConversion"/>
  </si>
  <si>
    <t>已全面完成医疗服务项目价格调整，得满分。</t>
    <phoneticPr fontId="3" type="noConversion"/>
  </si>
  <si>
    <t>医疗服务收费全面纳入医保支付范围，得满分。</t>
    <phoneticPr fontId="3" type="noConversion"/>
  </si>
  <si>
    <t>预约转诊量达标的占比45%，得分2.25分。</t>
    <phoneticPr fontId="3" type="noConversion"/>
  </si>
  <si>
    <t>医疗资源下层指标达标的84.3%，得分2.53分。</t>
    <phoneticPr fontId="3" type="noConversion"/>
  </si>
  <si>
    <t>互联网医院建设指标达标占比69.4%，得分2.08分。</t>
    <phoneticPr fontId="3" type="noConversion"/>
  </si>
  <si>
    <t>8.2提供“互联网十医疗健康”便民惠民服务</t>
    <phoneticPr fontId="3" type="noConversion"/>
  </si>
  <si>
    <t>提供“互联网十医疗健康”便民惠民服务指标达标占比85.2%，得分2.56分。</t>
    <phoneticPr fontId="3" type="noConversion"/>
  </si>
  <si>
    <t>8.3医疗服务信息互通共享</t>
    <phoneticPr fontId="3" type="noConversion"/>
  </si>
  <si>
    <t>医疗服务信息互通共享指标达标占比97.2%，得分3.89分。</t>
    <phoneticPr fontId="3" type="noConversion"/>
  </si>
  <si>
    <t>卫生技术人员职称结构达标占比100%，得满分。</t>
    <phoneticPr fontId="3" type="noConversion"/>
  </si>
  <si>
    <t>床护比达标的占比86.1%，计1.72分。</t>
    <phoneticPr fontId="3" type="noConversion"/>
  </si>
  <si>
    <t>住院医师通过率指标达标的占比88.9%，得分1.78分。</t>
    <phoneticPr fontId="3" type="noConversion"/>
  </si>
  <si>
    <t>门诊患者平均满意度95.87%，得满分。</t>
    <phoneticPr fontId="3" type="noConversion"/>
  </si>
  <si>
    <t>住院患者平均满意度96.56%，得满分。</t>
    <phoneticPr fontId="3" type="noConversion"/>
  </si>
  <si>
    <t>医务人员平均满意度86.61%，得3分。</t>
    <phoneticPr fontId="3" type="noConversion"/>
  </si>
  <si>
    <t>住院总收入增幅下降的占比58.3%，得分1.17分。</t>
    <phoneticPr fontId="3" type="noConversion"/>
  </si>
  <si>
    <t>医疗服务收入达标的占比66.7%，得分2分。</t>
    <phoneticPr fontId="3" type="noConversion"/>
  </si>
  <si>
    <t>接收进修指标达标的占比94.4%，得分1.89分。</t>
    <phoneticPr fontId="3" type="noConversion"/>
  </si>
  <si>
    <t>2018年度县级公立医院综合改革省级补助资金绩效评价综合评价表</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</si>
</sst>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_ "/>
    <numFmt numFmtId="177" formatCode="0.0%"/>
  </numFmts>
  <fonts count="11">
    <font>
      <sz val="11"/>
      <color theme="1"/>
      <name val="宋体"/>
      <family val="2"/>
      <charset val="134"/>
      <scheme val="minor"/>
    </font>
    <font>
      <sz val="10"/>
      <name val="Arial"/>
      <family val="2"/>
    </font>
    <font>
      <b/>
      <sz val="10"/>
      <name val="宋体"/>
      <family val="3"/>
      <charset val="134"/>
    </font>
    <font>
      <sz val="9"/>
      <name val="宋体"/>
      <family val="2"/>
      <charset val="134"/>
      <scheme val="minor"/>
    </font>
    <font>
      <sz val="9"/>
      <name val="等线"/>
      <family val="3"/>
      <charset val="134"/>
    </font>
    <font>
      <sz val="10"/>
      <name val="宋体"/>
      <family val="3"/>
      <charset val="134"/>
    </font>
    <font>
      <sz val="16"/>
      <name val="宋体"/>
      <family val="3"/>
      <charset val="134"/>
    </font>
    <font>
      <b/>
      <sz val="16"/>
      <name val="宋体"/>
      <family val="3"/>
      <charset val="134"/>
    </font>
    <font>
      <sz val="9"/>
      <name val="宋体"/>
      <family val="3"/>
      <charset val="134"/>
    </font>
    <font>
      <sz val="8"/>
      <name val="宋体"/>
      <family val="3"/>
      <charset val="134"/>
    </font>
    <font>
      <sz val="10"/>
      <color indexed="8"/>
      <name val="宋体"/>
      <family val="3"/>
      <charset val="134"/>
    </font>
  </fonts>
  <fills count="4">
    <fill>
      <patternFill patternType="none"/>
    </fill>
    <fill>
      <patternFill patternType="gray125"/>
    </fill>
    <fill>
      <patternFill patternType="solid">
        <fgColor theme="4" tint="0.39997558519241921"/>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1" fillId="0" borderId="0">
      <alignment vertical="center"/>
    </xf>
  </cellStyleXfs>
  <cellXfs count="36">
    <xf numFmtId="0" fontId="0" fillId="0" borderId="0" xfId="0">
      <alignment vertical="center"/>
    </xf>
    <xf numFmtId="0" fontId="2"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176" fontId="2" fillId="0" borderId="0" xfId="1" applyNumberFormat="1" applyFont="1" applyFill="1" applyAlignment="1">
      <alignment horizontal="center" vertical="center"/>
    </xf>
    <xf numFmtId="0" fontId="6" fillId="0" borderId="0" xfId="1" applyFont="1" applyBorder="1" applyAlignment="1">
      <alignment horizontal="centerContinuous" vertical="center"/>
    </xf>
    <xf numFmtId="0" fontId="6" fillId="0" borderId="0" xfId="1" applyFont="1" applyAlignment="1">
      <alignment horizontal="centerContinuous" vertical="center"/>
    </xf>
    <xf numFmtId="176" fontId="7" fillId="0" borderId="0" xfId="1" applyNumberFormat="1" applyFont="1" applyFill="1" applyAlignment="1">
      <alignment horizontal="centerContinuous" vertical="center"/>
    </xf>
    <xf numFmtId="0" fontId="2" fillId="0" borderId="0" xfId="1" applyFont="1" applyAlignment="1">
      <alignment vertical="center" wrapText="1"/>
    </xf>
    <xf numFmtId="0" fontId="5" fillId="0" borderId="0" xfId="1" applyFont="1" applyAlignment="1">
      <alignment vertical="center" wrapText="1"/>
    </xf>
    <xf numFmtId="0" fontId="5" fillId="0" borderId="0" xfId="1" applyFont="1">
      <alignment vertical="center"/>
    </xf>
    <xf numFmtId="176" fontId="2" fillId="2" borderId="0" xfId="1" applyNumberFormat="1" applyFont="1" applyFill="1" applyAlignment="1">
      <alignment horizontal="center" vertical="center"/>
    </xf>
    <xf numFmtId="0" fontId="2" fillId="0" borderId="1" xfId="1" applyFont="1" applyBorder="1" applyAlignment="1">
      <alignment horizontal="center" vertical="center"/>
    </xf>
    <xf numFmtId="0" fontId="2" fillId="0" borderId="1" xfId="1" applyFont="1" applyBorder="1" applyAlignment="1">
      <alignment horizontal="center" vertical="top"/>
    </xf>
    <xf numFmtId="0" fontId="5" fillId="0" borderId="1" xfId="1" applyFont="1" applyBorder="1" applyAlignment="1">
      <alignment horizontal="center" vertical="center" wrapText="1"/>
    </xf>
    <xf numFmtId="0" fontId="5" fillId="0" borderId="1" xfId="1" applyFont="1" applyBorder="1" applyAlignment="1">
      <alignment horizontal="left" vertical="center" wrapText="1"/>
    </xf>
    <xf numFmtId="0" fontId="5" fillId="0" borderId="1" xfId="1" applyFont="1" applyBorder="1" applyAlignment="1">
      <alignment horizontal="justify" vertical="center" wrapText="1"/>
    </xf>
    <xf numFmtId="0" fontId="2" fillId="0" borderId="1" xfId="1" applyFont="1" applyBorder="1" applyAlignment="1">
      <alignment horizontal="center" vertical="center" wrapText="1"/>
    </xf>
    <xf numFmtId="0" fontId="2" fillId="0" borderId="1" xfId="1" applyFont="1" applyBorder="1" applyAlignment="1">
      <alignment horizontal="left" vertical="center"/>
    </xf>
    <xf numFmtId="0" fontId="8" fillId="0" borderId="1" xfId="1" applyFont="1" applyBorder="1" applyAlignment="1">
      <alignment horizontal="justify" vertical="center" wrapText="1"/>
    </xf>
    <xf numFmtId="0" fontId="9" fillId="0" borderId="1" xfId="1" applyFont="1" applyBorder="1" applyAlignment="1">
      <alignment horizontal="left" vertical="center" wrapText="1"/>
    </xf>
    <xf numFmtId="9" fontId="5" fillId="0" borderId="1" xfId="1" applyNumberFormat="1" applyFont="1" applyBorder="1" applyAlignment="1">
      <alignment horizontal="center" vertical="center" wrapText="1"/>
    </xf>
    <xf numFmtId="0" fontId="5" fillId="0" borderId="1" xfId="1" applyFont="1" applyFill="1" applyBorder="1" applyAlignment="1">
      <alignment horizontal="left" vertical="center" wrapText="1"/>
    </xf>
    <xf numFmtId="177" fontId="5" fillId="0" borderId="0" xfId="1" applyNumberFormat="1" applyFont="1" applyAlignment="1">
      <alignment horizontal="center" vertical="center"/>
    </xf>
    <xf numFmtId="177" fontId="6" fillId="0" borderId="0" xfId="1" applyNumberFormat="1" applyFont="1" applyAlignment="1">
      <alignment horizontal="center" vertical="center"/>
    </xf>
    <xf numFmtId="177" fontId="2" fillId="0" borderId="1" xfId="1" applyNumberFormat="1" applyFont="1" applyBorder="1" applyAlignment="1">
      <alignment horizontal="center" vertical="center" wrapText="1"/>
    </xf>
    <xf numFmtId="177" fontId="2" fillId="0" borderId="1" xfId="1" applyNumberFormat="1" applyFont="1" applyBorder="1" applyAlignment="1">
      <alignment horizontal="center" vertical="top"/>
    </xf>
    <xf numFmtId="177" fontId="5" fillId="0" borderId="1" xfId="1" applyNumberFormat="1" applyFont="1" applyBorder="1" applyAlignment="1">
      <alignment horizontal="center" vertical="center" wrapText="1"/>
    </xf>
    <xf numFmtId="176" fontId="2" fillId="3" borderId="1" xfId="1" applyNumberFormat="1" applyFont="1" applyFill="1" applyBorder="1" applyAlignment="1">
      <alignment horizontal="center" vertical="center" wrapText="1"/>
    </xf>
    <xf numFmtId="0" fontId="5" fillId="0" borderId="1" xfId="1" applyFont="1" applyBorder="1" applyAlignment="1">
      <alignment horizontal="left" vertical="center" wrapText="1"/>
    </xf>
    <xf numFmtId="0" fontId="5" fillId="0" borderId="1" xfId="1" applyFont="1" applyBorder="1" applyAlignment="1">
      <alignment horizontal="justify" vertical="center" wrapText="1"/>
    </xf>
    <xf numFmtId="0" fontId="2" fillId="0" borderId="1" xfId="1" applyFont="1" applyBorder="1" applyAlignment="1">
      <alignment horizontal="center" vertical="center"/>
    </xf>
    <xf numFmtId="0" fontId="2" fillId="0" borderId="1" xfId="1" applyFont="1" applyBorder="1" applyAlignment="1">
      <alignment horizontal="left" vertical="center" wrapText="1"/>
    </xf>
    <xf numFmtId="0" fontId="2" fillId="0" borderId="1" xfId="1" applyFont="1" applyBorder="1" applyAlignment="1">
      <alignment horizontal="left" vertical="center"/>
    </xf>
    <xf numFmtId="0" fontId="2" fillId="0" borderId="1" xfId="1" applyFont="1" applyBorder="1" applyAlignment="1">
      <alignment horizontal="center" vertical="center" wrapText="1"/>
    </xf>
    <xf numFmtId="0" fontId="2" fillId="0" borderId="1" xfId="1" applyFont="1" applyBorder="1" applyAlignment="1" applyProtection="1">
      <alignment horizontal="left" vertical="center" wrapText="1"/>
      <protection locked="0"/>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9"/>
  <sheetViews>
    <sheetView tabSelected="1" view="pageBreakPreview" zoomScale="97" zoomScaleNormal="100" zoomScaleSheetLayoutView="97" workbookViewId="0">
      <selection activeCell="E9" sqref="E9"/>
    </sheetView>
  </sheetViews>
  <sheetFormatPr defaultColWidth="9" defaultRowHeight="12"/>
  <cols>
    <col min="1" max="1" width="17.125" style="2" customWidth="1"/>
    <col min="2" max="2" width="23.25" style="2" customWidth="1"/>
    <col min="3" max="3" width="5" style="3" customWidth="1"/>
    <col min="4" max="4" width="6.625" style="3" customWidth="1"/>
    <col min="5" max="5" width="62" style="3" customWidth="1"/>
    <col min="6" max="6" width="45.75" style="3" customWidth="1"/>
    <col min="7" max="7" width="7.75" style="23" customWidth="1"/>
    <col min="8" max="8" width="8.375" style="11" customWidth="1"/>
    <col min="9" max="16384" width="9" style="2"/>
  </cols>
  <sheetData>
    <row r="1" spans="1:8">
      <c r="H1" s="4"/>
    </row>
    <row r="2" spans="1:8" ht="20.25">
      <c r="A2" s="5" t="s">
        <v>150</v>
      </c>
      <c r="B2" s="6"/>
      <c r="C2" s="6"/>
      <c r="D2" s="6"/>
      <c r="E2" s="6"/>
      <c r="F2" s="6"/>
      <c r="G2" s="24"/>
      <c r="H2" s="7"/>
    </row>
    <row r="3" spans="1:8">
      <c r="H3" s="4"/>
    </row>
    <row r="4" spans="1:8" s="8" customFormat="1" ht="40.35" customHeight="1">
      <c r="A4" s="34" t="s">
        <v>0</v>
      </c>
      <c r="B4" s="34"/>
      <c r="C4" s="17" t="s">
        <v>90</v>
      </c>
      <c r="D4" s="17" t="s">
        <v>95</v>
      </c>
      <c r="E4" s="17" t="s">
        <v>91</v>
      </c>
      <c r="F4" s="17" t="s">
        <v>92</v>
      </c>
      <c r="G4" s="25" t="s">
        <v>93</v>
      </c>
      <c r="H4" s="28" t="s">
        <v>1</v>
      </c>
    </row>
    <row r="5" spans="1:8" s="1" customFormat="1" ht="26.65" customHeight="1">
      <c r="A5" s="31" t="s">
        <v>89</v>
      </c>
      <c r="B5" s="31"/>
      <c r="C5" s="12">
        <v>100</v>
      </c>
      <c r="D5" s="12"/>
      <c r="E5" s="13"/>
      <c r="F5" s="13"/>
      <c r="G5" s="26"/>
      <c r="H5" s="28">
        <v>80.930555555555557</v>
      </c>
    </row>
    <row r="6" spans="1:8" s="9" customFormat="1" ht="26.65" customHeight="1">
      <c r="A6" s="35" t="s">
        <v>94</v>
      </c>
      <c r="B6" s="35"/>
      <c r="C6" s="14">
        <v>15</v>
      </c>
      <c r="D6" s="14"/>
      <c r="E6" s="15"/>
      <c r="F6" s="15"/>
      <c r="G6" s="27"/>
      <c r="H6" s="28">
        <v>12.416666666666668</v>
      </c>
    </row>
    <row r="7" spans="1:8" s="9" customFormat="1" ht="26.65" customHeight="1">
      <c r="A7" s="29" t="s">
        <v>2</v>
      </c>
      <c r="B7" s="15" t="s">
        <v>3</v>
      </c>
      <c r="C7" s="14">
        <v>3</v>
      </c>
      <c r="D7" s="21">
        <v>1</v>
      </c>
      <c r="E7" s="15" t="s">
        <v>56</v>
      </c>
      <c r="F7" s="16" t="s">
        <v>113</v>
      </c>
      <c r="G7" s="27">
        <f>H7/C7</f>
        <v>0.94444444444444453</v>
      </c>
      <c r="H7" s="28">
        <v>2.8333333333333335</v>
      </c>
    </row>
    <row r="8" spans="1:8" s="9" customFormat="1" ht="26.65" customHeight="1">
      <c r="A8" s="29"/>
      <c r="B8" s="15" t="s">
        <v>4</v>
      </c>
      <c r="C8" s="14">
        <v>3</v>
      </c>
      <c r="D8" s="21">
        <v>1</v>
      </c>
      <c r="E8" s="22" t="s">
        <v>57</v>
      </c>
      <c r="F8" s="16" t="s">
        <v>114</v>
      </c>
      <c r="G8" s="27">
        <f t="shared" ref="G8:G25" si="0">H8/C8</f>
        <v>0.94444444444444453</v>
      </c>
      <c r="H8" s="28">
        <v>2.8333333333333335</v>
      </c>
    </row>
    <row r="9" spans="1:8" s="9" customFormat="1" ht="26.65" customHeight="1">
      <c r="A9" s="15" t="s">
        <v>5</v>
      </c>
      <c r="B9" s="16" t="s">
        <v>6</v>
      </c>
      <c r="C9" s="14">
        <v>3</v>
      </c>
      <c r="D9" s="21">
        <v>1</v>
      </c>
      <c r="E9" s="15" t="s">
        <v>58</v>
      </c>
      <c r="F9" s="16" t="s">
        <v>115</v>
      </c>
      <c r="G9" s="27">
        <f t="shared" si="0"/>
        <v>0.80555555555555547</v>
      </c>
      <c r="H9" s="28">
        <v>2.4166666666666665</v>
      </c>
    </row>
    <row r="10" spans="1:8" s="9" customFormat="1" ht="26.65" customHeight="1">
      <c r="A10" s="29" t="s">
        <v>7</v>
      </c>
      <c r="B10" s="29"/>
      <c r="C10" s="14">
        <v>2</v>
      </c>
      <c r="D10" s="14" t="s">
        <v>98</v>
      </c>
      <c r="E10" s="15" t="s">
        <v>59</v>
      </c>
      <c r="F10" s="16" t="s">
        <v>116</v>
      </c>
      <c r="G10" s="27">
        <f t="shared" si="0"/>
        <v>0.86111111111111116</v>
      </c>
      <c r="H10" s="28">
        <v>1.7222222222222223</v>
      </c>
    </row>
    <row r="11" spans="1:8" s="9" customFormat="1" ht="26.65" customHeight="1">
      <c r="A11" s="29" t="s">
        <v>8</v>
      </c>
      <c r="B11" s="16" t="s">
        <v>9</v>
      </c>
      <c r="C11" s="14">
        <v>2</v>
      </c>
      <c r="D11" s="21" t="s">
        <v>97</v>
      </c>
      <c r="E11" s="15" t="s">
        <v>60</v>
      </c>
      <c r="F11" s="16" t="s">
        <v>117</v>
      </c>
      <c r="G11" s="27">
        <f t="shared" si="0"/>
        <v>0.66666666666666663</v>
      </c>
      <c r="H11" s="28">
        <v>1.3333333333333333</v>
      </c>
    </row>
    <row r="12" spans="1:8" s="9" customFormat="1" ht="26.65" customHeight="1">
      <c r="A12" s="29"/>
      <c r="B12" s="15" t="s">
        <v>10</v>
      </c>
      <c r="C12" s="14">
        <v>2</v>
      </c>
      <c r="D12" s="14" t="s">
        <v>98</v>
      </c>
      <c r="E12" s="15" t="s">
        <v>61</v>
      </c>
      <c r="F12" s="16" t="s">
        <v>123</v>
      </c>
      <c r="G12" s="27">
        <f t="shared" si="0"/>
        <v>0.63888888888888884</v>
      </c>
      <c r="H12" s="28">
        <v>1.2777777777777777</v>
      </c>
    </row>
    <row r="13" spans="1:8" s="9" customFormat="1" ht="26.65" customHeight="1">
      <c r="A13" s="32" t="s">
        <v>11</v>
      </c>
      <c r="B13" s="33"/>
      <c r="C13" s="14"/>
      <c r="D13" s="14"/>
      <c r="E13" s="15"/>
      <c r="F13" s="15"/>
      <c r="G13" s="27"/>
      <c r="H13" s="28">
        <v>9.7222222222222214</v>
      </c>
    </row>
    <row r="14" spans="1:8" s="9" customFormat="1" ht="26.65" customHeight="1">
      <c r="A14" s="32" t="s">
        <v>12</v>
      </c>
      <c r="B14" s="29"/>
      <c r="C14" s="14">
        <v>2</v>
      </c>
      <c r="D14" s="14" t="s">
        <v>96</v>
      </c>
      <c r="E14" s="15" t="s">
        <v>62</v>
      </c>
      <c r="F14" s="16" t="s">
        <v>118</v>
      </c>
      <c r="G14" s="27">
        <f t="shared" si="0"/>
        <v>1</v>
      </c>
      <c r="H14" s="28">
        <v>2</v>
      </c>
    </row>
    <row r="15" spans="1:8" s="9" customFormat="1" ht="26.65" customHeight="1">
      <c r="A15" s="29" t="s">
        <v>13</v>
      </c>
      <c r="B15" s="29" t="s">
        <v>14</v>
      </c>
      <c r="C15" s="14">
        <v>2</v>
      </c>
      <c r="D15" s="14" t="s">
        <v>99</v>
      </c>
      <c r="E15" s="15" t="s">
        <v>63</v>
      </c>
      <c r="F15" s="16" t="s">
        <v>119</v>
      </c>
      <c r="G15" s="27">
        <f t="shared" si="0"/>
        <v>0.80555555555555558</v>
      </c>
      <c r="H15" s="28">
        <v>1.6111111111111112</v>
      </c>
    </row>
    <row r="16" spans="1:8" s="9" customFormat="1" ht="26.65" customHeight="1">
      <c r="A16" s="30" t="s">
        <v>15</v>
      </c>
      <c r="B16" s="16" t="s">
        <v>16</v>
      </c>
      <c r="C16" s="14">
        <v>3</v>
      </c>
      <c r="D16" s="14" t="s">
        <v>102</v>
      </c>
      <c r="E16" s="15" t="s">
        <v>64</v>
      </c>
      <c r="F16" s="15" t="s">
        <v>122</v>
      </c>
      <c r="G16" s="27">
        <f t="shared" si="0"/>
        <v>0.68518518518518512</v>
      </c>
      <c r="H16" s="28">
        <v>2.0555555555555554</v>
      </c>
    </row>
    <row r="17" spans="1:8" s="9" customFormat="1" ht="26.65" customHeight="1">
      <c r="A17" s="30"/>
      <c r="B17" s="16" t="s">
        <v>17</v>
      </c>
      <c r="C17" s="14">
        <v>3</v>
      </c>
      <c r="D17" s="14" t="s">
        <v>102</v>
      </c>
      <c r="E17" s="15" t="s">
        <v>65</v>
      </c>
      <c r="F17" s="15" t="s">
        <v>121</v>
      </c>
      <c r="G17" s="27">
        <f t="shared" si="0"/>
        <v>0.51851851851851849</v>
      </c>
      <c r="H17" s="28">
        <v>1.5555555555555556</v>
      </c>
    </row>
    <row r="18" spans="1:8" s="9" customFormat="1" ht="26.65" customHeight="1">
      <c r="A18" s="29" t="s">
        <v>18</v>
      </c>
      <c r="B18" s="15" t="s">
        <v>19</v>
      </c>
      <c r="C18" s="14">
        <v>2</v>
      </c>
      <c r="D18" s="14" t="s">
        <v>102</v>
      </c>
      <c r="E18" s="15" t="s">
        <v>66</v>
      </c>
      <c r="F18" s="15" t="s">
        <v>120</v>
      </c>
      <c r="G18" s="27">
        <f t="shared" si="0"/>
        <v>0.66666666666666663</v>
      </c>
      <c r="H18" s="28">
        <v>1.3333333333333333</v>
      </c>
    </row>
    <row r="19" spans="1:8" s="9" customFormat="1" ht="26.65" customHeight="1">
      <c r="A19" s="29"/>
      <c r="B19" s="15" t="s">
        <v>20</v>
      </c>
      <c r="C19" s="14">
        <v>2</v>
      </c>
      <c r="D19" s="14" t="s">
        <v>102</v>
      </c>
      <c r="E19" s="15" t="s">
        <v>67</v>
      </c>
      <c r="F19" s="15" t="s">
        <v>147</v>
      </c>
      <c r="G19" s="27">
        <f t="shared" si="0"/>
        <v>0.58333333333333337</v>
      </c>
      <c r="H19" s="28">
        <v>1.1666666666666667</v>
      </c>
    </row>
    <row r="20" spans="1:8" s="9" customFormat="1" ht="26.65" customHeight="1">
      <c r="A20" s="32" t="s">
        <v>21</v>
      </c>
      <c r="B20" s="33"/>
      <c r="C20" s="14"/>
      <c r="D20" s="14"/>
      <c r="E20" s="15"/>
      <c r="F20" s="15"/>
      <c r="G20" s="27"/>
      <c r="H20" s="28">
        <v>3.1111111111111112</v>
      </c>
    </row>
    <row r="21" spans="1:8" s="9" customFormat="1" ht="26.65" customHeight="1">
      <c r="A21" s="29" t="s">
        <v>22</v>
      </c>
      <c r="B21" s="29"/>
      <c r="C21" s="14">
        <v>3</v>
      </c>
      <c r="D21" s="14" t="s">
        <v>100</v>
      </c>
      <c r="E21" s="15" t="s">
        <v>68</v>
      </c>
      <c r="F21" s="15" t="s">
        <v>124</v>
      </c>
      <c r="G21" s="27">
        <f t="shared" si="0"/>
        <v>0.37037037037037041</v>
      </c>
      <c r="H21" s="28">
        <v>1.1111111111111112</v>
      </c>
    </row>
    <row r="22" spans="1:8" s="9" customFormat="1" ht="26.65" customHeight="1">
      <c r="A22" s="29" t="s">
        <v>23</v>
      </c>
      <c r="B22" s="29"/>
      <c r="C22" s="14">
        <v>3</v>
      </c>
      <c r="D22" s="14" t="s">
        <v>101</v>
      </c>
      <c r="E22" s="15" t="s">
        <v>69</v>
      </c>
      <c r="F22" s="15" t="s">
        <v>148</v>
      </c>
      <c r="G22" s="27">
        <f t="shared" si="0"/>
        <v>0.66666666666666663</v>
      </c>
      <c r="H22" s="28">
        <v>2</v>
      </c>
    </row>
    <row r="23" spans="1:8" s="9" customFormat="1" ht="26.65" customHeight="1">
      <c r="A23" s="18" t="s">
        <v>24</v>
      </c>
      <c r="B23" s="15"/>
      <c r="C23" s="14"/>
      <c r="D23" s="14"/>
      <c r="E23" s="15"/>
      <c r="F23" s="15"/>
      <c r="G23" s="27"/>
      <c r="H23" s="28">
        <v>5.4027777777777777</v>
      </c>
    </row>
    <row r="24" spans="1:8" s="9" customFormat="1" ht="26.65" customHeight="1">
      <c r="A24" s="29" t="s">
        <v>25</v>
      </c>
      <c r="B24" s="32" t="s">
        <v>26</v>
      </c>
      <c r="C24" s="14">
        <v>3</v>
      </c>
      <c r="D24" s="21">
        <v>1</v>
      </c>
      <c r="E24" s="15" t="s">
        <v>70</v>
      </c>
      <c r="F24" s="15" t="s">
        <v>125</v>
      </c>
      <c r="G24" s="27">
        <f t="shared" si="0"/>
        <v>0.80092592592592593</v>
      </c>
      <c r="H24" s="28">
        <v>2.4027777777777777</v>
      </c>
    </row>
    <row r="25" spans="1:8" s="9" customFormat="1" ht="26.65" customHeight="1">
      <c r="A25" s="29" t="s">
        <v>27</v>
      </c>
      <c r="B25" s="32" t="s">
        <v>26</v>
      </c>
      <c r="C25" s="14">
        <v>3</v>
      </c>
      <c r="D25" s="14" t="s">
        <v>103</v>
      </c>
      <c r="E25" s="15" t="s">
        <v>126</v>
      </c>
      <c r="F25" s="15" t="s">
        <v>127</v>
      </c>
      <c r="G25" s="27">
        <f t="shared" si="0"/>
        <v>1</v>
      </c>
      <c r="H25" s="28">
        <v>3</v>
      </c>
    </row>
    <row r="26" spans="1:8" s="9" customFormat="1" ht="26.65" customHeight="1">
      <c r="A26" s="18" t="s">
        <v>28</v>
      </c>
      <c r="B26" s="15"/>
      <c r="C26" s="14"/>
      <c r="D26" s="14"/>
      <c r="E26" s="15"/>
      <c r="F26" s="15"/>
      <c r="G26" s="27"/>
      <c r="H26" s="28">
        <v>7.5833333333333339</v>
      </c>
    </row>
    <row r="27" spans="1:8" s="9" customFormat="1" ht="26.65" customHeight="1">
      <c r="A27" s="29" t="s">
        <v>29</v>
      </c>
      <c r="B27" s="29"/>
      <c r="C27" s="14">
        <v>3</v>
      </c>
      <c r="D27" s="14" t="s">
        <v>102</v>
      </c>
      <c r="E27" s="15" t="s">
        <v>71</v>
      </c>
      <c r="F27" s="15" t="s">
        <v>128</v>
      </c>
      <c r="G27" s="27">
        <f t="shared" ref="G27:G29" si="1">H27/C27</f>
        <v>0.94444444444444453</v>
      </c>
      <c r="H27" s="28">
        <v>2.8333333333333335</v>
      </c>
    </row>
    <row r="28" spans="1:8" s="9" customFormat="1" ht="26.65" customHeight="1">
      <c r="A28" s="30" t="s">
        <v>30</v>
      </c>
      <c r="B28" s="19" t="s">
        <v>31</v>
      </c>
      <c r="C28" s="14">
        <v>3</v>
      </c>
      <c r="D28" s="14" t="s">
        <v>104</v>
      </c>
      <c r="E28" s="15" t="s">
        <v>72</v>
      </c>
      <c r="F28" s="15" t="s">
        <v>129</v>
      </c>
      <c r="G28" s="27">
        <f t="shared" si="1"/>
        <v>0.88888888888888884</v>
      </c>
      <c r="H28" s="28">
        <v>2.6666666666666665</v>
      </c>
    </row>
    <row r="29" spans="1:8" s="9" customFormat="1" ht="26.65" customHeight="1">
      <c r="A29" s="30"/>
      <c r="B29" s="19" t="s">
        <v>32</v>
      </c>
      <c r="C29" s="14">
        <v>3</v>
      </c>
      <c r="D29" s="14" t="s">
        <v>105</v>
      </c>
      <c r="E29" s="15" t="s">
        <v>73</v>
      </c>
      <c r="F29" s="15" t="s">
        <v>130</v>
      </c>
      <c r="G29" s="27">
        <f t="shared" si="1"/>
        <v>0.69444444444444453</v>
      </c>
      <c r="H29" s="28">
        <v>2.0833333333333335</v>
      </c>
    </row>
    <row r="30" spans="1:8" s="9" customFormat="1" ht="26.65" customHeight="1">
      <c r="A30" s="18" t="s">
        <v>33</v>
      </c>
      <c r="B30" s="15"/>
      <c r="C30" s="14"/>
      <c r="D30" s="14"/>
      <c r="E30" s="15"/>
      <c r="F30" s="15"/>
      <c r="G30" s="27"/>
      <c r="H30" s="28">
        <v>9</v>
      </c>
    </row>
    <row r="31" spans="1:8" s="9" customFormat="1" ht="26.65" customHeight="1">
      <c r="A31" s="29" t="s">
        <v>34</v>
      </c>
      <c r="B31" s="29"/>
      <c r="C31" s="14">
        <v>3</v>
      </c>
      <c r="D31" s="14" t="s">
        <v>106</v>
      </c>
      <c r="E31" s="15" t="s">
        <v>74</v>
      </c>
      <c r="F31" s="15" t="s">
        <v>131</v>
      </c>
      <c r="G31" s="27">
        <f t="shared" ref="G31:G49" si="2">H31/C31</f>
        <v>1</v>
      </c>
      <c r="H31" s="28">
        <v>3</v>
      </c>
    </row>
    <row r="32" spans="1:8" s="9" customFormat="1" ht="26.65" customHeight="1">
      <c r="A32" s="29" t="s">
        <v>35</v>
      </c>
      <c r="B32" s="29"/>
      <c r="C32" s="14">
        <v>3</v>
      </c>
      <c r="D32" s="14" t="s">
        <v>107</v>
      </c>
      <c r="E32" s="15" t="s">
        <v>75</v>
      </c>
      <c r="F32" s="15" t="s">
        <v>132</v>
      </c>
      <c r="G32" s="27">
        <f t="shared" si="2"/>
        <v>1</v>
      </c>
      <c r="H32" s="28">
        <v>3</v>
      </c>
    </row>
    <row r="33" spans="1:8" s="10" customFormat="1" ht="26.65" customHeight="1">
      <c r="A33" s="29" t="s">
        <v>36</v>
      </c>
      <c r="B33" s="29"/>
      <c r="C33" s="14">
        <v>3</v>
      </c>
      <c r="D33" s="14" t="s">
        <v>108</v>
      </c>
      <c r="E33" s="15" t="s">
        <v>76</v>
      </c>
      <c r="F33" s="15" t="s">
        <v>133</v>
      </c>
      <c r="G33" s="27">
        <f t="shared" si="2"/>
        <v>1</v>
      </c>
      <c r="H33" s="28">
        <v>3</v>
      </c>
    </row>
    <row r="34" spans="1:8" s="9" customFormat="1" ht="26.65" customHeight="1">
      <c r="A34" s="18" t="s">
        <v>37</v>
      </c>
      <c r="B34" s="15"/>
      <c r="C34" s="14"/>
      <c r="D34" s="14"/>
      <c r="E34" s="15"/>
      <c r="F34" s="15"/>
      <c r="G34" s="27"/>
      <c r="H34" s="28">
        <v>4.7777777777777777</v>
      </c>
    </row>
    <row r="35" spans="1:8" s="9" customFormat="1" ht="26.65" customHeight="1">
      <c r="A35" s="15" t="s">
        <v>38</v>
      </c>
      <c r="B35" s="15" t="s">
        <v>39</v>
      </c>
      <c r="C35" s="14">
        <v>5</v>
      </c>
      <c r="D35" s="14" t="s">
        <v>109</v>
      </c>
      <c r="E35" s="15" t="s">
        <v>77</v>
      </c>
      <c r="F35" s="15" t="s">
        <v>134</v>
      </c>
      <c r="G35" s="27">
        <f t="shared" si="2"/>
        <v>0.45</v>
      </c>
      <c r="H35" s="28">
        <v>2.25</v>
      </c>
    </row>
    <row r="36" spans="1:8" s="10" customFormat="1" ht="26.65" customHeight="1">
      <c r="A36" s="16" t="s">
        <v>40</v>
      </c>
      <c r="B36" s="16" t="s">
        <v>41</v>
      </c>
      <c r="C36" s="14">
        <v>3</v>
      </c>
      <c r="D36" s="14" t="s">
        <v>110</v>
      </c>
      <c r="E36" s="15" t="s">
        <v>78</v>
      </c>
      <c r="F36" s="15" t="s">
        <v>135</v>
      </c>
      <c r="G36" s="27">
        <f t="shared" si="2"/>
        <v>0.84259259259259256</v>
      </c>
      <c r="H36" s="28">
        <v>2.5277777777777777</v>
      </c>
    </row>
    <row r="37" spans="1:8" s="9" customFormat="1" ht="26.65" customHeight="1">
      <c r="A37" s="18" t="s">
        <v>42</v>
      </c>
      <c r="B37" s="15"/>
      <c r="C37" s="14"/>
      <c r="D37" s="14"/>
      <c r="E37" s="15"/>
      <c r="F37" s="15"/>
      <c r="G37" s="27"/>
      <c r="H37" s="28">
        <v>8.5277777777777786</v>
      </c>
    </row>
    <row r="38" spans="1:8" s="9" customFormat="1" ht="26.65" customHeight="1">
      <c r="A38" s="29" t="s">
        <v>43</v>
      </c>
      <c r="B38" s="29"/>
      <c r="C38" s="14">
        <v>3</v>
      </c>
      <c r="D38" s="14">
        <v>1</v>
      </c>
      <c r="E38" s="15" t="s">
        <v>79</v>
      </c>
      <c r="F38" s="15" t="s">
        <v>136</v>
      </c>
      <c r="G38" s="27">
        <f t="shared" si="2"/>
        <v>0.69444444444444453</v>
      </c>
      <c r="H38" s="28">
        <v>2.0833333333333335</v>
      </c>
    </row>
    <row r="39" spans="1:8" s="9" customFormat="1" ht="56.1" customHeight="1">
      <c r="A39" s="29" t="s">
        <v>137</v>
      </c>
      <c r="B39" s="29"/>
      <c r="C39" s="14">
        <v>3</v>
      </c>
      <c r="D39" s="21">
        <v>1</v>
      </c>
      <c r="E39" s="15" t="s">
        <v>80</v>
      </c>
      <c r="F39" s="15" t="s">
        <v>138</v>
      </c>
      <c r="G39" s="27">
        <f t="shared" si="2"/>
        <v>0.85185185185185175</v>
      </c>
      <c r="H39" s="28">
        <v>2.5555555555555554</v>
      </c>
    </row>
    <row r="40" spans="1:8" s="9" customFormat="1" ht="43.7" customHeight="1">
      <c r="A40" s="29" t="s">
        <v>139</v>
      </c>
      <c r="B40" s="29"/>
      <c r="C40" s="14">
        <v>4</v>
      </c>
      <c r="D40" s="21">
        <v>1</v>
      </c>
      <c r="E40" s="15" t="s">
        <v>81</v>
      </c>
      <c r="F40" s="15" t="s">
        <v>140</v>
      </c>
      <c r="G40" s="27">
        <f t="shared" si="2"/>
        <v>0.97222222222222221</v>
      </c>
      <c r="H40" s="28">
        <v>3.8888888888888888</v>
      </c>
    </row>
    <row r="41" spans="1:8" s="9" customFormat="1" ht="26.65" customHeight="1">
      <c r="A41" s="32" t="s">
        <v>44</v>
      </c>
      <c r="B41" s="33"/>
      <c r="C41" s="14"/>
      <c r="D41" s="14"/>
      <c r="E41" s="15"/>
      <c r="F41" s="15"/>
      <c r="G41" s="27"/>
      <c r="H41" s="28">
        <v>7.3888888888888884</v>
      </c>
    </row>
    <row r="42" spans="1:8" s="9" customFormat="1" ht="26.65" customHeight="1">
      <c r="A42" s="29" t="s">
        <v>45</v>
      </c>
      <c r="B42" s="15" t="s">
        <v>46</v>
      </c>
      <c r="C42" s="14">
        <v>2</v>
      </c>
      <c r="D42" s="14" t="s">
        <v>101</v>
      </c>
      <c r="E42" s="22" t="s">
        <v>82</v>
      </c>
      <c r="F42" s="22" t="s">
        <v>141</v>
      </c>
      <c r="G42" s="27">
        <f t="shared" si="2"/>
        <v>1</v>
      </c>
      <c r="H42" s="28">
        <v>2</v>
      </c>
    </row>
    <row r="43" spans="1:8" s="9" customFormat="1" ht="26.65" customHeight="1">
      <c r="A43" s="29"/>
      <c r="B43" s="15" t="s">
        <v>47</v>
      </c>
      <c r="C43" s="14">
        <v>2</v>
      </c>
      <c r="D43" s="14" t="s">
        <v>111</v>
      </c>
      <c r="E43" s="22" t="s">
        <v>83</v>
      </c>
      <c r="F43" s="22" t="s">
        <v>142</v>
      </c>
      <c r="G43" s="27">
        <f t="shared" si="2"/>
        <v>0.86111111111111116</v>
      </c>
      <c r="H43" s="28">
        <v>1.7222222222222223</v>
      </c>
    </row>
    <row r="44" spans="1:8" s="9" customFormat="1" ht="44.65" customHeight="1">
      <c r="A44" s="29" t="s">
        <v>48</v>
      </c>
      <c r="B44" s="20" t="s">
        <v>49</v>
      </c>
      <c r="C44" s="14">
        <v>2</v>
      </c>
      <c r="D44" s="14" t="s">
        <v>112</v>
      </c>
      <c r="E44" s="22" t="s">
        <v>84</v>
      </c>
      <c r="F44" s="22" t="s">
        <v>149</v>
      </c>
      <c r="G44" s="27">
        <f t="shared" si="2"/>
        <v>0.94444444444444442</v>
      </c>
      <c r="H44" s="28">
        <v>1.8888888888888888</v>
      </c>
    </row>
    <row r="45" spans="1:8" s="9" customFormat="1" ht="26.65" customHeight="1">
      <c r="A45" s="29"/>
      <c r="B45" s="15" t="s">
        <v>50</v>
      </c>
      <c r="C45" s="14">
        <v>2</v>
      </c>
      <c r="D45" s="14" t="s">
        <v>101</v>
      </c>
      <c r="E45" s="22" t="s">
        <v>85</v>
      </c>
      <c r="F45" s="22" t="s">
        <v>143</v>
      </c>
      <c r="G45" s="27">
        <f t="shared" si="2"/>
        <v>0.88888888888888884</v>
      </c>
      <c r="H45" s="28">
        <v>1.7777777777777777</v>
      </c>
    </row>
    <row r="46" spans="1:8" s="9" customFormat="1" ht="26.65" customHeight="1">
      <c r="A46" s="18" t="s">
        <v>51</v>
      </c>
      <c r="B46" s="15"/>
      <c r="C46" s="14"/>
      <c r="D46" s="14"/>
      <c r="E46" s="15"/>
      <c r="F46" s="15"/>
      <c r="G46" s="27"/>
      <c r="H46" s="28">
        <v>13</v>
      </c>
    </row>
    <row r="47" spans="1:8" s="9" customFormat="1" ht="26.65" customHeight="1">
      <c r="A47" s="29" t="s">
        <v>52</v>
      </c>
      <c r="B47" s="29"/>
      <c r="C47" s="14">
        <v>5</v>
      </c>
      <c r="D47" s="14">
        <v>95</v>
      </c>
      <c r="E47" s="15" t="s">
        <v>86</v>
      </c>
      <c r="F47" s="15" t="s">
        <v>146</v>
      </c>
      <c r="G47" s="27">
        <f t="shared" si="2"/>
        <v>0.6</v>
      </c>
      <c r="H47" s="28">
        <v>3</v>
      </c>
    </row>
    <row r="48" spans="1:8" s="9" customFormat="1" ht="26.65" customHeight="1">
      <c r="A48" s="30" t="s">
        <v>53</v>
      </c>
      <c r="B48" s="15" t="s">
        <v>54</v>
      </c>
      <c r="C48" s="14">
        <v>5</v>
      </c>
      <c r="D48" s="14">
        <v>95</v>
      </c>
      <c r="E48" s="15" t="s">
        <v>87</v>
      </c>
      <c r="F48" s="15" t="s">
        <v>144</v>
      </c>
      <c r="G48" s="27">
        <f t="shared" si="2"/>
        <v>1</v>
      </c>
      <c r="H48" s="28">
        <v>5</v>
      </c>
    </row>
    <row r="49" spans="1:8" s="9" customFormat="1" ht="26.65" customHeight="1">
      <c r="A49" s="30"/>
      <c r="B49" s="15" t="s">
        <v>55</v>
      </c>
      <c r="C49" s="14">
        <v>5</v>
      </c>
      <c r="D49" s="14">
        <v>95</v>
      </c>
      <c r="E49" s="15" t="s">
        <v>88</v>
      </c>
      <c r="F49" s="15" t="s">
        <v>145</v>
      </c>
      <c r="G49" s="27">
        <f t="shared" si="2"/>
        <v>1</v>
      </c>
      <c r="H49" s="28">
        <v>5</v>
      </c>
    </row>
  </sheetData>
  <mergeCells count="29">
    <mergeCell ref="A13:B13"/>
    <mergeCell ref="A4:B4"/>
    <mergeCell ref="A6:B6"/>
    <mergeCell ref="A7:A8"/>
    <mergeCell ref="A10:B10"/>
    <mergeCell ref="A11:A12"/>
    <mergeCell ref="A31:B31"/>
    <mergeCell ref="A14:B14"/>
    <mergeCell ref="A15:B15"/>
    <mergeCell ref="A16:A17"/>
    <mergeCell ref="A18:A19"/>
    <mergeCell ref="A20:B20"/>
    <mergeCell ref="A21:B21"/>
    <mergeCell ref="A42:A43"/>
    <mergeCell ref="A44:A45"/>
    <mergeCell ref="A47:B47"/>
    <mergeCell ref="A48:A49"/>
    <mergeCell ref="A5:B5"/>
    <mergeCell ref="A32:B32"/>
    <mergeCell ref="A33:B33"/>
    <mergeCell ref="A38:B38"/>
    <mergeCell ref="A39:B39"/>
    <mergeCell ref="A40:B40"/>
    <mergeCell ref="A41:B41"/>
    <mergeCell ref="A22:B22"/>
    <mergeCell ref="A24:B24"/>
    <mergeCell ref="A25:B25"/>
    <mergeCell ref="A27:B27"/>
    <mergeCell ref="A28:A29"/>
  </mergeCells>
  <phoneticPr fontId="3" type="noConversion"/>
  <pageMargins left="0.15748031496062992" right="0.15748031496062992" top="0.39370078740157483" bottom="0.39370078740157483" header="0.31496062992125984" footer="0.15748031496062992"/>
  <pageSetup paperSize="9" scale="84" fitToHeight="100" orientation="landscape" blackAndWhite="1" r:id="rId1"/>
  <headerFooter>
    <oddFooter>&amp;C&amp;P/&amp;N</oddFooter>
  </headerFooter>
  <rowBreaks count="2" manualBreakCount="2">
    <brk id="22" max="16383" man="1"/>
    <brk id="3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表2</vt:lpstr>
      <vt:lpstr>表2!Print_Area</vt:lpstr>
      <vt:lpstr>表2!Print_Titles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Black Sheep</dc:creator>
  <cp:lastModifiedBy>喻子畅</cp:lastModifiedBy>
  <cp:lastPrinted>2020-01-03T07:08:24Z</cp:lastPrinted>
  <dcterms:created xsi:type="dcterms:W3CDTF">2019-12-02T02:54:57Z</dcterms:created>
  <dcterms:modified xsi:type="dcterms:W3CDTF">2020-01-03T07:09:37Z</dcterms:modified>
</cp:coreProperties>
</file>